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2015" sheetId="1" r:id="rId1"/>
    <sheet name="2016-2017" sheetId="2" r:id="rId2"/>
  </sheets>
  <definedNames>
    <definedName name="_xlnm.Print_Area" localSheetId="0">'2015'!$A$1:$D$18</definedName>
    <definedName name="_xlnm.Print_Area" localSheetId="1">'2016-2017'!$A$1:$D$18</definedName>
  </definedNames>
  <calcPr calcId="124519"/>
</workbook>
</file>

<file path=xl/calcChain.xml><?xml version="1.0" encoding="utf-8"?>
<calcChain xmlns="http://schemas.openxmlformats.org/spreadsheetml/2006/main">
  <c r="D11" i="2"/>
  <c r="C15" l="1"/>
  <c r="D9"/>
  <c r="C9"/>
  <c r="C9" i="1"/>
  <c r="D15" i="2" l="1"/>
  <c r="D14" s="1"/>
  <c r="D7"/>
  <c r="C14"/>
  <c r="C11"/>
  <c r="C7"/>
  <c r="C15" i="1"/>
  <c r="C14" s="1"/>
  <c r="D6" i="2" l="1"/>
  <c r="D18" s="1"/>
  <c r="C6"/>
  <c r="C18" s="1"/>
  <c r="C11" i="1"/>
  <c r="C7"/>
  <c r="C6" l="1"/>
  <c r="C18" s="1"/>
</calcChain>
</file>

<file path=xl/sharedStrings.xml><?xml version="1.0" encoding="utf-8"?>
<sst xmlns="http://schemas.openxmlformats.org/spreadsheetml/2006/main" count="65" uniqueCount="36">
  <si>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</si>
  <si>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</si>
  <si>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</si>
  <si>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</si>
  <si>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</si>
  <si>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</si>
  <si>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</si>
  <si>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</si>
  <si>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</si>
  <si>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</si>
  <si>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</si>
  <si>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</si>
  <si>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</si>
  <si>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</si>
  <si>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</si>
  <si>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</si>
  <si>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</si>
  <si>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</si>
  <si>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</si>
  <si>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</si>
  <si>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</si>
  <si>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</si>
  <si>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</si>
  <si>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субъектов Российской Федерации и муниципальных образований</t>
  </si>
  <si>
    <t>2 02 01000 00 0000 151</t>
  </si>
  <si>
    <t>Субвенции бюджетам субъектов Российской Федерации и муниципальных образований</t>
  </si>
  <si>
    <t>2 02 03000 00 0000 151</t>
  </si>
  <si>
    <t>2 00 00000 00 0000 000</t>
  </si>
  <si>
    <t>Таблица 1</t>
  </si>
  <si>
    <t>Таблица 2</t>
  </si>
  <si>
    <t xml:space="preserve">   Сумма </t>
  </si>
  <si>
    <t>2016 год</t>
  </si>
  <si>
    <t>2017 год</t>
  </si>
  <si>
    <t>Приложение №2                                                                                                                                                                                             к Решению Совета Большешемякинского сельского поселения Тетюшского муниципального района Республики Татарстан " О бюджете Большешемякинского сельского поселения Тетюшского муниципального района Республики Татарстан на 2015  год и на плановый период 2016 и  2017 годов»</t>
  </si>
  <si>
    <t>Прогнозируемые объемы доходов бюджета Большешемякинского  сельского поселения  Тетюшского муниципального района  Республики Татарстан  на плановый период 2016 и 2017 годов</t>
  </si>
  <si>
    <t>Прогнозируемые объемы доходов бюджета Большешемякинского  сельского поселения  Тетюшского муниципального района  Республики Татарстан                                                            на 2015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</si>
</sst>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justify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3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view="pageBreakPreview" zoomScale="90" zoomScaleSheetLayoutView="90" workbookViewId="0">
      <selection activeCell="C11" sqref="C11"/>
    </sheetView>
  </sheetViews>
  <sheetFormatPr defaultRowHeight="12.75"/>
  <cols>
    <col min="1" max="1" width="57.42578125" customWidth="1"/>
    <col min="2" max="2" width="24.42578125" customWidth="1"/>
    <col min="3" max="3" width="12.5703125" customWidth="1"/>
    <col min="4" max="4" width="4.28515625" hidden="1" customWidth="1"/>
  </cols>
  <sheetData>
    <row r="1" spans="1:4" ht="127.5" customHeight="1">
      <c r="A1" s="2"/>
      <c r="B1" s="39" t="s">
        <v>33</v>
      </c>
      <c r="C1" s="39"/>
      <c r="D1" s="29"/>
    </row>
    <row r="2" spans="1:4" ht="27.75" customHeight="1">
      <c r="A2" s="2"/>
      <c r="B2" s="38" t="s">
        <v>28</v>
      </c>
      <c r="C2" s="38"/>
      <c r="D2" s="28"/>
    </row>
    <row r="3" spans="1:4" ht="114" customHeight="1">
      <c r="A3" s="37" t="s">
        <v>35</v>
      </c>
      <c r="B3" s="37"/>
      <c r="C3" s="37"/>
      <c r="D3" s="3"/>
    </row>
    <row r="4" spans="1:4" ht="15.75">
      <c r="A4" s="18"/>
      <c r="B4" s="19"/>
      <c r="C4" s="18" t="s">
        <v>0</v>
      </c>
      <c r="D4" s="3"/>
    </row>
    <row r="5" spans="1:4" ht="15.75">
      <c r="A5" s="4" t="s">
        <v>1</v>
      </c>
      <c r="B5" s="5" t="s">
        <v>2</v>
      </c>
      <c r="C5" s="5" t="s">
        <v>30</v>
      </c>
      <c r="D5" s="3"/>
    </row>
    <row r="6" spans="1:4" ht="15.75">
      <c r="A6" s="20" t="s">
        <v>12</v>
      </c>
      <c r="B6" s="27" t="s">
        <v>13</v>
      </c>
      <c r="C6" s="10">
        <f>C7+C9+C11</f>
        <v>964</v>
      </c>
      <c r="D6" s="3"/>
    </row>
    <row r="7" spans="1:4" ht="15.75">
      <c r="A7" s="20" t="s">
        <v>3</v>
      </c>
      <c r="B7" s="27" t="s">
        <v>14</v>
      </c>
      <c r="C7" s="11">
        <f>C8</f>
        <v>67</v>
      </c>
      <c r="D7" s="12"/>
    </row>
    <row r="8" spans="1:4" ht="15.75">
      <c r="A8" s="21" t="s">
        <v>4</v>
      </c>
      <c r="B8" s="26" t="s">
        <v>15</v>
      </c>
      <c r="C8" s="13">
        <v>67</v>
      </c>
      <c r="D8" s="3"/>
    </row>
    <row r="9" spans="1:4" ht="15.75">
      <c r="A9" s="22" t="s">
        <v>8</v>
      </c>
      <c r="B9" s="27" t="s">
        <v>19</v>
      </c>
      <c r="C9" s="11">
        <f>C10</f>
        <v>36</v>
      </c>
      <c r="D9" s="3"/>
    </row>
    <row r="10" spans="1:4" ht="15.75">
      <c r="A10" s="21" t="s">
        <v>9</v>
      </c>
      <c r="B10" s="26" t="s">
        <v>20</v>
      </c>
      <c r="C10" s="13">
        <v>36</v>
      </c>
      <c r="D10" s="3"/>
    </row>
    <row r="11" spans="1:4" ht="15.75">
      <c r="A11" s="5" t="s">
        <v>5</v>
      </c>
      <c r="B11" s="27" t="s">
        <v>16</v>
      </c>
      <c r="C11" s="11">
        <f>C12+C13</f>
        <v>861</v>
      </c>
      <c r="D11" s="14"/>
    </row>
    <row r="12" spans="1:4" ht="15.75">
      <c r="A12" s="21" t="s">
        <v>6</v>
      </c>
      <c r="B12" s="26" t="s">
        <v>17</v>
      </c>
      <c r="C12" s="13">
        <v>147</v>
      </c>
      <c r="D12" s="3"/>
    </row>
    <row r="13" spans="1:4" s="7" customFormat="1" ht="15.75">
      <c r="A13" s="21" t="s">
        <v>7</v>
      </c>
      <c r="B13" s="26" t="s">
        <v>18</v>
      </c>
      <c r="C13" s="13">
        <v>714</v>
      </c>
      <c r="D13" s="15"/>
    </row>
    <row r="14" spans="1:4" ht="15.75">
      <c r="A14" s="5" t="s">
        <v>10</v>
      </c>
      <c r="B14" s="27" t="s">
        <v>27</v>
      </c>
      <c r="C14" s="32">
        <f>C15</f>
        <v>632.72</v>
      </c>
      <c r="D14" s="15"/>
    </row>
    <row r="15" spans="1:4" ht="31.5">
      <c r="A15" s="8" t="s">
        <v>21</v>
      </c>
      <c r="B15" s="26" t="s">
        <v>22</v>
      </c>
      <c r="C15" s="17">
        <f>C16+C17</f>
        <v>632.72</v>
      </c>
      <c r="D15" s="12"/>
    </row>
    <row r="16" spans="1:4" ht="31.5">
      <c r="A16" s="9" t="s">
        <v>23</v>
      </c>
      <c r="B16" s="26" t="s">
        <v>24</v>
      </c>
      <c r="C16" s="17">
        <v>550.9</v>
      </c>
      <c r="D16" s="15"/>
    </row>
    <row r="17" spans="1:4" ht="31.5">
      <c r="A17" s="8" t="s">
        <v>25</v>
      </c>
      <c r="B17" s="26" t="s">
        <v>26</v>
      </c>
      <c r="C17" s="33">
        <v>81.819999999999993</v>
      </c>
      <c r="D17" s="15"/>
    </row>
    <row r="18" spans="1:4" s="6" customFormat="1" ht="21" customHeight="1">
      <c r="A18" s="24" t="s">
        <v>11</v>
      </c>
      <c r="B18" s="27"/>
      <c r="C18" s="34">
        <f>C6+C14</f>
        <v>1596.72</v>
      </c>
      <c r="D18" s="25"/>
    </row>
    <row r="19" spans="1:4">
      <c r="A19" s="1"/>
      <c r="B19" s="1"/>
      <c r="C19" s="1"/>
      <c r="D19" s="1"/>
    </row>
  </sheetData>
  <mergeCells count="3">
    <mergeCell ref="A3:C3"/>
    <mergeCell ref="B2:C2"/>
    <mergeCell ref="B1:C1"/>
  </mergeCells>
  <pageMargins left="0.74803149606299213" right="0.74803149606299213" top="0.98425196850393704" bottom="0.98425196850393704" header="0.51181102362204722" footer="0.51181102362204722"/>
  <pageSetup paperSize="9" scale="91" orientation="portrait" verticalDpi="0" r:id="rId1"/>
  <headerFooter alignWithMargins="0"/>
  <colBreaks count="1" manualBreakCount="1">
    <brk id="3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9"/>
  <sheetViews>
    <sheetView view="pageBreakPreview" zoomScale="90" zoomScaleSheetLayoutView="90" workbookViewId="0">
      <selection activeCell="G3" sqref="G3"/>
    </sheetView>
  </sheetViews>
  <sheetFormatPr defaultRowHeight="12.75"/>
  <cols>
    <col min="1" max="1" width="57.42578125" customWidth="1"/>
    <col min="2" max="2" width="24.42578125" customWidth="1"/>
    <col min="3" max="3" width="11.5703125" customWidth="1"/>
    <col min="4" max="4" width="10.28515625" customWidth="1"/>
  </cols>
  <sheetData>
    <row r="1" spans="1:4" ht="27.75" customHeight="1">
      <c r="A1" s="2"/>
      <c r="B1" s="30"/>
      <c r="C1" s="43" t="s">
        <v>29</v>
      </c>
      <c r="D1" s="43"/>
    </row>
    <row r="2" spans="1:4" ht="114" customHeight="1">
      <c r="A2" s="37" t="s">
        <v>34</v>
      </c>
      <c r="B2" s="37"/>
      <c r="C2" s="37"/>
      <c r="D2" s="37"/>
    </row>
    <row r="3" spans="1:4" ht="15.75">
      <c r="A3" s="18"/>
      <c r="B3" s="19"/>
      <c r="C3" s="44" t="s">
        <v>0</v>
      </c>
      <c r="D3" s="44"/>
    </row>
    <row r="4" spans="1:4" ht="15.75">
      <c r="A4" s="4" t="s">
        <v>1</v>
      </c>
      <c r="B4" s="5" t="s">
        <v>2</v>
      </c>
      <c r="C4" s="40" t="s">
        <v>30</v>
      </c>
      <c r="D4" s="40"/>
    </row>
    <row r="5" spans="1:4" ht="15.75">
      <c r="A5" s="41"/>
      <c r="B5" s="42"/>
      <c r="C5" s="35" t="s">
        <v>31</v>
      </c>
      <c r="D5" s="35" t="s">
        <v>32</v>
      </c>
    </row>
    <row r="6" spans="1:4" ht="15.75">
      <c r="A6" s="20" t="s">
        <v>12</v>
      </c>
      <c r="B6" s="27" t="s">
        <v>13</v>
      </c>
      <c r="C6" s="10">
        <f>C7+C11+C9</f>
        <v>934.9</v>
      </c>
      <c r="D6" s="10">
        <f>D7+D11+D9</f>
        <v>946.5</v>
      </c>
    </row>
    <row r="7" spans="1:4" ht="15.75">
      <c r="A7" s="20" t="s">
        <v>3</v>
      </c>
      <c r="B7" s="27" t="s">
        <v>14</v>
      </c>
      <c r="C7" s="11">
        <f>C8</f>
        <v>74.900000000000006</v>
      </c>
      <c r="D7" s="11">
        <f>D8</f>
        <v>85.5</v>
      </c>
    </row>
    <row r="8" spans="1:4" ht="15.75">
      <c r="A8" s="21" t="s">
        <v>4</v>
      </c>
      <c r="B8" s="26" t="s">
        <v>15</v>
      </c>
      <c r="C8" s="13">
        <v>74.900000000000006</v>
      </c>
      <c r="D8" s="31">
        <v>85.5</v>
      </c>
    </row>
    <row r="9" spans="1:4" ht="15.75">
      <c r="A9" s="22" t="s">
        <v>8</v>
      </c>
      <c r="B9" s="27" t="s">
        <v>19</v>
      </c>
      <c r="C9" s="11">
        <f>C10</f>
        <v>22</v>
      </c>
      <c r="D9" s="11">
        <f>D10</f>
        <v>23</v>
      </c>
    </row>
    <row r="10" spans="1:4" ht="15.75">
      <c r="A10" s="21" t="s">
        <v>9</v>
      </c>
      <c r="B10" s="26" t="s">
        <v>20</v>
      </c>
      <c r="C10" s="13">
        <v>22</v>
      </c>
      <c r="D10" s="31">
        <v>23</v>
      </c>
    </row>
    <row r="11" spans="1:4" ht="15.75">
      <c r="A11" s="5" t="s">
        <v>5</v>
      </c>
      <c r="B11" s="27" t="s">
        <v>16</v>
      </c>
      <c r="C11" s="11">
        <f>C12+C13</f>
        <v>838</v>
      </c>
      <c r="D11" s="11">
        <f>D12+D13</f>
        <v>838</v>
      </c>
    </row>
    <row r="12" spans="1:4" ht="15.75">
      <c r="A12" s="21" t="s">
        <v>6</v>
      </c>
      <c r="B12" s="26" t="s">
        <v>17</v>
      </c>
      <c r="C12" s="13">
        <v>124</v>
      </c>
      <c r="D12" s="31">
        <v>124</v>
      </c>
    </row>
    <row r="13" spans="1:4" s="7" customFormat="1" ht="15.75">
      <c r="A13" s="21" t="s">
        <v>7</v>
      </c>
      <c r="B13" s="26" t="s">
        <v>18</v>
      </c>
      <c r="C13" s="13">
        <v>714</v>
      </c>
      <c r="D13" s="31">
        <v>714</v>
      </c>
    </row>
    <row r="14" spans="1:4" ht="15.75">
      <c r="A14" s="5" t="s">
        <v>10</v>
      </c>
      <c r="B14" s="27" t="s">
        <v>27</v>
      </c>
      <c r="C14" s="16">
        <f>C15</f>
        <v>672.81</v>
      </c>
      <c r="D14" s="16">
        <f>D15</f>
        <v>678.65</v>
      </c>
    </row>
    <row r="15" spans="1:4" ht="31.5">
      <c r="A15" s="8" t="s">
        <v>21</v>
      </c>
      <c r="B15" s="26" t="s">
        <v>22</v>
      </c>
      <c r="C15" s="17">
        <f>C16+C17</f>
        <v>672.81</v>
      </c>
      <c r="D15" s="17">
        <f>D16+D17</f>
        <v>678.65</v>
      </c>
    </row>
    <row r="16" spans="1:4" ht="31.5">
      <c r="A16" s="9" t="s">
        <v>23</v>
      </c>
      <c r="B16" s="26" t="s">
        <v>24</v>
      </c>
      <c r="C16" s="17">
        <v>590</v>
      </c>
      <c r="D16" s="36">
        <v>599.4</v>
      </c>
    </row>
    <row r="17" spans="1:4" ht="31.5">
      <c r="A17" s="8" t="s">
        <v>25</v>
      </c>
      <c r="B17" s="26" t="s">
        <v>26</v>
      </c>
      <c r="C17" s="17">
        <v>82.81</v>
      </c>
      <c r="D17" s="36">
        <v>79.25</v>
      </c>
    </row>
    <row r="18" spans="1:4" s="6" customFormat="1" ht="21" customHeight="1">
      <c r="A18" s="24" t="s">
        <v>11</v>
      </c>
      <c r="B18" s="27"/>
      <c r="C18" s="23">
        <f>C6+C14</f>
        <v>1607.71</v>
      </c>
      <c r="D18" s="23">
        <f>D6+D14</f>
        <v>1625.15</v>
      </c>
    </row>
    <row r="19" spans="1:4">
      <c r="A19" s="1"/>
      <c r="B19" s="1"/>
      <c r="C19" s="1"/>
    </row>
  </sheetData>
  <mergeCells count="5">
    <mergeCell ref="C4:D4"/>
    <mergeCell ref="A5:B5"/>
    <mergeCell ref="C1:D1"/>
    <mergeCell ref="A2:D2"/>
    <mergeCell ref="C3:D3"/>
  </mergeCells>
  <pageMargins left="0.74803149606299213" right="0.74803149606299213" top="0.98425196850393704" bottom="0.98425196850393704" header="0.51181102362204722" footer="0.51181102362204722"/>
  <pageSetup paperSize="9"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2016-2017</vt:lpstr>
      <vt:lpstr>'2015'!Область_печати</vt:lpstr>
      <vt:lpstr>'2016-2017'!Область_печати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tetu-raifo3</cp:lastModifiedBy>
  <cp:lastPrinted>2013-10-30T14:11:20Z</cp:lastPrinted>
  <dcterms:created xsi:type="dcterms:W3CDTF">2010-11-15T12:01:12Z</dcterms:created>
  <dcterms:modified xsi:type="dcterms:W3CDTF">2014-12-08T08:10:04Z</dcterms:modified>
</cp:coreProperties>
</file>